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340" yWindow="555" windowWidth="14415" windowHeight="12810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I37" i="1"/>
  <c r="H36" i="1"/>
  <c r="H37" i="1"/>
  <c r="H38" i="1"/>
  <c r="H39" i="1"/>
  <c r="G37" i="1"/>
  <c r="G38" i="1"/>
  <c r="G39" i="1"/>
  <c r="G36" i="1"/>
  <c r="F33" i="1"/>
  <c r="E33" i="1"/>
  <c r="B33" i="1"/>
  <c r="I39" i="1" l="1"/>
  <c r="I38" i="1"/>
  <c r="H33" i="1"/>
  <c r="I36" i="1"/>
  <c r="G33" i="1"/>
  <c r="I33" i="1" l="1"/>
</calcChain>
</file>

<file path=xl/sharedStrings.xml><?xml version="1.0" encoding="utf-8"?>
<sst xmlns="http://schemas.openxmlformats.org/spreadsheetml/2006/main" count="59" uniqueCount="57">
  <si>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</si>
  <si>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</si>
  <si>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</si>
  <si>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</si>
  <si>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</si>
  <si>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</si>
  <si>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</si>
  <si>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</si>
  <si>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</si>
  <si>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</si>
  <si>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</si>
  <si>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</si>
  <si>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</si>
  <si>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</si>
  <si>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</si>
  <si>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</si>
  <si>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</si>
  <si>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</si>
  <si>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</si>
  <si>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</si>
  <si>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</si>
  <si>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</si>
  <si>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</si>
  <si>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</si>
  <si>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</si>
  <si>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</si>
  <si>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</si>
  <si>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</si>
  <si>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</si>
  <si>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</si>
  <si>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</si>
  <si>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</si>
  <si>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</si>
  <si>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</si>
  <si>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</si>
  <si>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</si>
  <si>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</si>
  <si>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</si>
  <si>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</si>
  <si>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</si>
  <si>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</si>
  <si>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</si>
  <si>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</si>
  <si>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</si>
  <si>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</si>
  <si>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</si>
  <si>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"Rasos" progimnazija, 190532096, Tiesos g. 1, Šiauliai</t>
  </si>
  <si>
    <t>2019 M. KOVO 31 D.</t>
  </si>
  <si>
    <t>Ketvirtinė</t>
  </si>
  <si>
    <t>Ugdymo proceso (MK94%) ir aplinkos užtikrinimas bendrojo ugdymo mokyklose</t>
  </si>
  <si>
    <t>08.02.01.01</t>
  </si>
  <si>
    <t>PASTABA. Per I ketvirtį įstaiga gavo pajamų: 32 šaltinis 12482,91 eur, 33 šaltinis 2194,32 eur.</t>
  </si>
  <si>
    <t>Laikinai einanti direktoriaus pareigas</t>
  </si>
  <si>
    <t>Diana Tamutienė</t>
  </si>
  <si>
    <t>Vyr. buhalterė</t>
  </si>
  <si>
    <t>Fausta Zaksė</t>
  </si>
  <si>
    <t>2019/I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</si>
</sst>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8"/>
      <name val="Times New Roman Baltic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19" workbookViewId="0">
      <selection activeCell="G17" sqref="G1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33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>
      <c r="A7" s="35" t="s">
        <v>46</v>
      </c>
      <c r="B7" s="35"/>
      <c r="C7" s="35"/>
      <c r="D7" s="35"/>
      <c r="E7" s="35"/>
      <c r="F7" s="35"/>
      <c r="G7" s="35"/>
      <c r="H7" s="35"/>
      <c r="I7" s="35"/>
    </row>
    <row r="8" spans="1:12" ht="15" customHeight="1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6" t="s">
        <v>7</v>
      </c>
      <c r="B10" s="36"/>
      <c r="C10" s="36"/>
      <c r="D10" s="36"/>
      <c r="E10" s="36"/>
      <c r="F10" s="36"/>
      <c r="G10" s="36"/>
      <c r="H10" s="36"/>
      <c r="I10" s="36"/>
    </row>
    <row r="11" spans="1:12" ht="15.75">
      <c r="A11" s="36" t="s">
        <v>8</v>
      </c>
      <c r="B11" s="36"/>
      <c r="C11" s="36"/>
      <c r="D11" s="36"/>
      <c r="E11" s="36"/>
      <c r="F11" s="36"/>
      <c r="G11" s="36"/>
      <c r="H11" s="36"/>
      <c r="I11" s="36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9" t="s">
        <v>47</v>
      </c>
      <c r="B13" s="39"/>
      <c r="C13" s="39"/>
      <c r="D13" s="39"/>
      <c r="E13" s="39"/>
      <c r="F13" s="39"/>
      <c r="G13" s="39"/>
      <c r="H13" s="39"/>
      <c r="I13" s="39"/>
    </row>
    <row r="14" spans="1:12">
      <c r="C14" s="17"/>
      <c r="D14" s="17" t="s">
        <v>48</v>
      </c>
    </row>
    <row r="15" spans="1:12">
      <c r="A15" s="37" t="s">
        <v>37</v>
      </c>
      <c r="B15" s="37"/>
      <c r="C15" s="37"/>
      <c r="D15" s="37"/>
      <c r="E15" s="37"/>
      <c r="F15" s="37"/>
      <c r="G15" s="37"/>
      <c r="H15" s="37"/>
      <c r="I15" s="37"/>
    </row>
    <row r="16" spans="1:12" ht="15.75">
      <c r="A16" s="38" t="s">
        <v>4</v>
      </c>
      <c r="B16" s="38"/>
      <c r="C16" s="38"/>
      <c r="D16" s="38"/>
      <c r="E16" s="38"/>
      <c r="F16" s="38"/>
      <c r="G16" s="38"/>
      <c r="H16" s="38"/>
      <c r="I16" s="38"/>
    </row>
    <row r="18" spans="1:11">
      <c r="C18" s="30">
        <v>43570</v>
      </c>
      <c r="D18" s="19" t="s">
        <v>5</v>
      </c>
      <c r="E18" s="30" t="s">
        <v>56</v>
      </c>
    </row>
    <row r="19" spans="1:11">
      <c r="C19" s="18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190532096</v>
      </c>
    </row>
    <row r="26" spans="1:11">
      <c r="A26" s="8"/>
      <c r="B26" s="40" t="s">
        <v>49</v>
      </c>
      <c r="C26" s="40"/>
      <c r="D26" s="40"/>
      <c r="E26" s="40"/>
      <c r="F26" s="40"/>
      <c r="G26" s="1" t="s">
        <v>13</v>
      </c>
      <c r="H26" s="6" t="s">
        <v>50</v>
      </c>
      <c r="I26" s="5"/>
    </row>
    <row r="27" spans="1:11">
      <c r="A27" s="33" t="s">
        <v>14</v>
      </c>
      <c r="B27" s="33"/>
      <c r="C27" s="33"/>
      <c r="D27" s="33"/>
      <c r="E27" s="33"/>
      <c r="F27" s="33"/>
      <c r="G27" s="33"/>
      <c r="H27" s="33"/>
      <c r="I27" s="33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34</v>
      </c>
    </row>
    <row r="31" spans="1:11" ht="99" customHeight="1">
      <c r="A31" s="11" t="s">
        <v>44</v>
      </c>
      <c r="B31" s="12" t="s">
        <v>15</v>
      </c>
      <c r="C31" s="12" t="s">
        <v>16</v>
      </c>
      <c r="D31" s="12" t="s">
        <v>43</v>
      </c>
      <c r="E31" s="12" t="s">
        <v>17</v>
      </c>
      <c r="F31" s="12" t="s">
        <v>18</v>
      </c>
      <c r="G31" s="22" t="s">
        <v>32</v>
      </c>
      <c r="H31" s="12" t="s">
        <v>19</v>
      </c>
      <c r="I31" s="22" t="s">
        <v>35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20</v>
      </c>
      <c r="B33" s="28">
        <f>SUM(B36)</f>
        <v>16147.49</v>
      </c>
      <c r="C33" s="28">
        <f t="shared" ref="C33:I33" si="0">SUM(C36:C39)</f>
        <v>38400</v>
      </c>
      <c r="D33" s="28">
        <f t="shared" si="0"/>
        <v>14677.13</v>
      </c>
      <c r="E33" s="28">
        <f t="shared" si="0"/>
        <v>4500</v>
      </c>
      <c r="F33" s="28">
        <f t="shared" si="0"/>
        <v>4496.71</v>
      </c>
      <c r="G33" s="28">
        <f t="shared" si="0"/>
        <v>26324.620000000003</v>
      </c>
      <c r="H33" s="28">
        <f t="shared" si="0"/>
        <v>3.2899999999999636</v>
      </c>
      <c r="I33" s="28">
        <f t="shared" si="0"/>
        <v>26327.909999999996</v>
      </c>
    </row>
    <row r="34" spans="1:9">
      <c r="A34" s="2" t="s">
        <v>26</v>
      </c>
      <c r="B34" s="28"/>
      <c r="C34" s="28"/>
      <c r="D34" s="28"/>
      <c r="E34" s="28"/>
      <c r="F34" s="28"/>
      <c r="G34" s="28"/>
      <c r="H34" s="28"/>
      <c r="I34" s="28"/>
    </row>
    <row r="35" spans="1:9">
      <c r="A35" s="2" t="s">
        <v>27</v>
      </c>
      <c r="B35" s="28"/>
      <c r="C35" s="28"/>
      <c r="D35" s="28"/>
      <c r="E35" s="28"/>
      <c r="F35" s="28"/>
      <c r="G35" s="28"/>
      <c r="H35" s="28"/>
      <c r="I35" s="28"/>
    </row>
    <row r="36" spans="1:9">
      <c r="A36" s="2" t="s">
        <v>39</v>
      </c>
      <c r="B36" s="28">
        <v>16147.49</v>
      </c>
      <c r="C36" s="28">
        <v>0</v>
      </c>
      <c r="D36" s="28">
        <v>0</v>
      </c>
      <c r="E36" s="28">
        <v>0</v>
      </c>
      <c r="F36" s="28">
        <v>0</v>
      </c>
      <c r="G36" s="28">
        <f>B36+D36-E36</f>
        <v>16147.49</v>
      </c>
      <c r="H36" s="28">
        <f>E36-F36</f>
        <v>0</v>
      </c>
      <c r="I36" s="28">
        <f>G36+H36</f>
        <v>16147.49</v>
      </c>
    </row>
    <row r="37" spans="1:9">
      <c r="A37" s="2" t="s">
        <v>40</v>
      </c>
      <c r="B37" s="28">
        <v>0</v>
      </c>
      <c r="C37" s="28"/>
      <c r="D37" s="28"/>
      <c r="E37" s="28"/>
      <c r="F37" s="28"/>
      <c r="G37" s="28">
        <f t="shared" ref="G37:G39" si="1">B37+D37-E37</f>
        <v>0</v>
      </c>
      <c r="H37" s="28">
        <f t="shared" ref="H37:H39" si="2">E37-F37</f>
        <v>0</v>
      </c>
      <c r="I37" s="28">
        <f t="shared" ref="I37:I39" si="3">G37+H37</f>
        <v>0</v>
      </c>
    </row>
    <row r="38" spans="1:9">
      <c r="A38" s="2" t="s">
        <v>41</v>
      </c>
      <c r="B38" s="28">
        <v>0</v>
      </c>
      <c r="C38" s="28">
        <v>32400</v>
      </c>
      <c r="D38" s="28">
        <v>12482.91</v>
      </c>
      <c r="E38" s="28">
        <v>4000</v>
      </c>
      <c r="F38" s="28">
        <v>3997.23</v>
      </c>
      <c r="G38" s="28">
        <f t="shared" si="1"/>
        <v>8482.91</v>
      </c>
      <c r="H38" s="28">
        <f t="shared" si="2"/>
        <v>2.7699999999999818</v>
      </c>
      <c r="I38" s="28">
        <f t="shared" si="3"/>
        <v>8485.68</v>
      </c>
    </row>
    <row r="39" spans="1:9">
      <c r="A39" s="2" t="s">
        <v>42</v>
      </c>
      <c r="B39" s="28">
        <v>0</v>
      </c>
      <c r="C39" s="28">
        <v>6000</v>
      </c>
      <c r="D39" s="28">
        <v>2194.2199999999998</v>
      </c>
      <c r="E39" s="28">
        <v>500</v>
      </c>
      <c r="F39" s="28">
        <v>499.48</v>
      </c>
      <c r="G39" s="28">
        <f t="shared" si="1"/>
        <v>1694.2199999999998</v>
      </c>
      <c r="H39" s="28">
        <f t="shared" si="2"/>
        <v>0.51999999999998181</v>
      </c>
      <c r="I39" s="28">
        <f t="shared" si="3"/>
        <v>1694.7399999999998</v>
      </c>
    </row>
    <row r="40" spans="1:9" ht="39" customHeight="1">
      <c r="A40" s="20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28</v>
      </c>
      <c r="B41" s="3"/>
      <c r="C41" s="3"/>
      <c r="D41" s="3"/>
      <c r="E41" s="3"/>
      <c r="F41" s="3"/>
      <c r="G41" s="3"/>
      <c r="H41" s="3"/>
      <c r="I41" s="3"/>
    </row>
    <row r="42" spans="1:9">
      <c r="A42" s="10" t="s">
        <v>30</v>
      </c>
      <c r="B42" s="3"/>
      <c r="C42" s="3"/>
      <c r="D42" s="3"/>
      <c r="E42" s="3"/>
      <c r="F42" s="3"/>
      <c r="G42" s="3"/>
      <c r="H42" s="3"/>
      <c r="I42" s="3"/>
    </row>
    <row r="43" spans="1:9">
      <c r="A43" s="10" t="s">
        <v>21</v>
      </c>
      <c r="B43" s="3"/>
      <c r="C43" s="3"/>
      <c r="D43" s="3"/>
      <c r="E43" s="3"/>
      <c r="F43" s="3"/>
      <c r="G43" s="3"/>
      <c r="H43" s="3"/>
      <c r="I43" s="3"/>
    </row>
    <row r="44" spans="1:9">
      <c r="A44" s="10" t="s">
        <v>25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2" t="s">
        <v>31</v>
      </c>
      <c r="B46" s="32"/>
      <c r="C46" s="32"/>
      <c r="D46" s="32"/>
      <c r="E46" s="32"/>
      <c r="F46" s="32"/>
      <c r="G46" s="32"/>
      <c r="H46" s="32"/>
      <c r="I46" s="32"/>
    </row>
    <row r="47" spans="1:9">
      <c r="A47" s="1" t="s">
        <v>45</v>
      </c>
      <c r="B47" s="27"/>
      <c r="C47" s="27"/>
      <c r="D47" s="27"/>
      <c r="E47" s="27"/>
      <c r="F47" s="27"/>
      <c r="G47" s="27"/>
      <c r="H47" s="27"/>
      <c r="I47" s="27"/>
    </row>
    <row r="48" spans="1:9">
      <c r="A48" s="1"/>
      <c r="B48" s="29"/>
      <c r="C48" s="29"/>
      <c r="D48" s="29"/>
      <c r="E48" s="29"/>
      <c r="F48" s="29"/>
      <c r="G48" s="29"/>
      <c r="H48" s="29"/>
      <c r="I48" s="29"/>
    </row>
    <row r="49" spans="1:9" ht="22.5" customHeight="1">
      <c r="A49" s="31" t="s">
        <v>51</v>
      </c>
      <c r="B49" s="31"/>
      <c r="C49" s="31"/>
      <c r="D49" s="27"/>
      <c r="E49" s="27"/>
      <c r="F49" s="27"/>
      <c r="G49" s="27"/>
      <c r="H49" s="27"/>
      <c r="I49" s="27"/>
    </row>
    <row r="50" spans="1:9" ht="14.25" customHeight="1">
      <c r="A50" s="8" t="s">
        <v>52</v>
      </c>
      <c r="D50" s="8"/>
      <c r="H50" s="8" t="s">
        <v>53</v>
      </c>
    </row>
    <row r="51" spans="1:9">
      <c r="A51" s="1" t="s">
        <v>22</v>
      </c>
      <c r="B51" s="1"/>
      <c r="C51" s="1"/>
      <c r="D51" s="13" t="s">
        <v>23</v>
      </c>
      <c r="E51" s="1"/>
      <c r="F51" s="1"/>
      <c r="G51" s="1"/>
      <c r="H51" s="1" t="s">
        <v>24</v>
      </c>
      <c r="I51" s="1"/>
    </row>
    <row r="52" spans="1:9">
      <c r="A52" s="9" t="s">
        <v>54</v>
      </c>
      <c r="B52" s="9"/>
      <c r="C52" s="1"/>
      <c r="D52" s="23"/>
      <c r="E52" s="1"/>
      <c r="F52" s="1"/>
      <c r="G52" s="1"/>
      <c r="H52" s="9" t="s">
        <v>55</v>
      </c>
      <c r="I52" s="1"/>
    </row>
    <row r="53" spans="1:9">
      <c r="A53" s="26" t="s">
        <v>36</v>
      </c>
      <c r="B53" s="26"/>
      <c r="C53" s="1"/>
      <c r="D53" s="13" t="s">
        <v>23</v>
      </c>
      <c r="E53" s="1"/>
      <c r="F53" s="1"/>
      <c r="G53" s="1"/>
      <c r="H53" s="1" t="s">
        <v>24</v>
      </c>
      <c r="I53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9:C49"/>
    <mergeCell ref="A46:I46"/>
    <mergeCell ref="A27:I27"/>
    <mergeCell ref="A8:I8"/>
    <mergeCell ref="A7:I7"/>
    <mergeCell ref="A10:I10"/>
    <mergeCell ref="A11:I11"/>
    <mergeCell ref="A15:I15"/>
    <mergeCell ref="A16:I16"/>
    <mergeCell ref="A13:I13"/>
    <mergeCell ref="B26:F26"/>
  </mergeCells>
  <pageMargins left="0.7" right="0.7" top="0.75" bottom="0.75" header="0.3" footer="0.3"/>
  <pageSetup paperSize="9" scale="5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Buhalterija</cp:lastModifiedBy>
  <cp:lastPrinted>2019-04-15T06:39:03Z</cp:lastPrinted>
  <dcterms:created xsi:type="dcterms:W3CDTF">2018-11-13T06:22:20Z</dcterms:created>
  <dcterms:modified xsi:type="dcterms:W3CDTF">2019-04-15T08:03:11Z</dcterms:modified>
</cp:coreProperties>
</file>